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<sst xmlns="http://schemas.openxmlformats.org/spreadsheetml/2006/main" count="93" uniqueCount="82">
  <si>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</si>
  <si>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</si>
  <si>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北京市水务建设管理事务中心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</si>
  <si>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</si>
  <si>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</si>
  <si>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</si>
  <si>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</si>
  <si>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</si>
  <si>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</si>
  <si>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</si>
  <si>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</si>
  <si>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</si>
  <si>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</si>
  <si>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</si>
  <si>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</si>
  <si>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</si>
  <si>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</si>
  <si>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</si>
  <si>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</si>
  <si>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</si>
  <si>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</si>
  <si>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</si>
  <si>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</si>
  <si>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</si>
  <si>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租用互联网宽带，保障互联网接入正常，网络稳定运行。通过开展北京市水利建设市场监管平台系统进行功能提升工作，完成系统功能完善。提升系统安全性，优化完善系统功能工作，达到进一步提高水利建设市场监管水平的目标。</t>
  </si>
  <si>
    <t>完成北京市水利建设市场监管平台系统功能提升工作，提升了系统安全性，优化完善系统功能，进一步提高了水利建设市场监管水平。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</si>
  <si>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</si>
  <si>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</si>
  <si>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</si>
  <si>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</si>
  <si>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</si>
  <si>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</si>
  <si>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</si>
  <si>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</si>
  <si>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</si>
  <si>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改造信息系统</t>
  </si>
  <si>
    <t>≥1个</t>
  </si>
  <si>
    <t>1个</t>
  </si>
  <si>
    <t>应用系统维护数量</t>
  </si>
  <si>
    <t>租用互联网宽带</t>
  </si>
  <si>
    <t>=30MB</t>
  </si>
  <si>
    <t>30MB</t>
  </si>
  <si>
    <t>质量
指标</t>
  </si>
  <si>
    <t>系统正常运行率</t>
  </si>
  <si>
    <t>≥95%</t>
  </si>
  <si>
    <t>信息系统改造功能提升完成率</t>
  </si>
  <si>
    <t>≥100%</t>
  </si>
  <si>
    <t>租用互联网宽带年度故障次数</t>
  </si>
  <si>
    <t>≤2次</t>
  </si>
  <si>
    <t>0次</t>
  </si>
  <si>
    <t>时效
指标</t>
  </si>
  <si>
    <t>系统功能提升验收时间</t>
  </si>
  <si>
    <t>年度内完成</t>
  </si>
  <si>
    <t>按时完成</t>
  </si>
  <si>
    <t>系统故障修复响应时间</t>
  </si>
  <si>
    <t>≤12小时</t>
  </si>
  <si>
    <t>0小时</t>
  </si>
  <si>
    <t>系统运行维护响应时间</t>
  </si>
  <si>
    <t>≤24小时</t>
  </si>
  <si>
    <t>24小时</t>
  </si>
  <si>
    <t>成本指标</t>
  </si>
  <si>
    <t>经济
成本
指标</t>
  </si>
  <si>
    <t>互联网接入成本</t>
  </si>
  <si>
    <t>≤7.02万元</t>
  </si>
  <si>
    <t>7.02万元</t>
  </si>
  <si>
    <t>信息系统改造功能提升运维成本</t>
  </si>
  <si>
    <t>≤51万元</t>
  </si>
  <si>
    <t>48.68万元</t>
  </si>
  <si>
    <t>效益
指标</t>
  </si>
  <si>
    <t>经济效益指标</t>
  </si>
  <si>
    <t>社会效益指标</t>
  </si>
  <si>
    <t>系统运行平稳，功能完备</t>
  </si>
  <si>
    <t>优</t>
  </si>
  <si>
    <t>积极引进最新的技术，与相关单位紧密配合，对系统做进一步的提升</t>
  </si>
  <si>
    <t>系统支持同时访问量</t>
  </si>
  <si>
    <t>≥2000人/次</t>
  </si>
  <si>
    <t>2000人/次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</si>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</sst>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00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2" fillId="26" borderId="11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6" fillId="19" borderId="11" applyNumberFormat="false" applyAlignment="false" applyProtection="false">
      <alignment vertical="center"/>
    </xf>
    <xf numFmtId="0" fontId="21" fillId="26" borderId="13" applyNumberFormat="false" applyAlignment="false" applyProtection="false">
      <alignment vertical="center"/>
    </xf>
    <xf numFmtId="0" fontId="18" fillId="21" borderId="12" applyNumberFormat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0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0" fillId="0" borderId="1" xfId="0" applyFont="true" applyBorder="true" applyAlignment="true">
      <alignment horizontal="left" vertical="center" wrapText="true"/>
    </xf>
    <xf numFmtId="0" fontId="0" fillId="0" borderId="1" xfId="0" applyBorder="true">
      <alignment vertical="center"/>
    </xf>
    <xf numFmtId="0" fontId="1" fillId="0" borderId="1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topLeftCell="A7" workbookViewId="0">
      <selection activeCell="M25" sqref="M25:N25"/>
    </sheetView>
  </sheetViews>
  <sheetFormatPr defaultColWidth="9" defaultRowHeight="14.25"/>
  <cols>
    <col min="1" max="1" width="5.09166666666667" customWidth="true"/>
    <col min="2" max="2" width="6" customWidth="true"/>
    <col min="3" max="3" width="7.725" customWidth="true"/>
    <col min="5" max="5" width="13.45" customWidth="true"/>
    <col min="6" max="6" width="10" customWidth="true"/>
    <col min="7" max="7" width="16.25" customWidth="true"/>
    <col min="8" max="8" width="9.725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4" max="14" width="26.0916666666667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7" customHeight="true" spans="1:14">
      <c r="A2" s="1" t="s">
        <v>1</v>
      </c>
      <c r="D2" s="3" t="s">
        <v>2</v>
      </c>
      <c r="E2" s="3"/>
      <c r="F2" s="3"/>
      <c r="G2" s="3"/>
      <c r="H2" s="1" t="s">
        <v>3</v>
      </c>
      <c r="J2" s="3"/>
      <c r="K2" s="3"/>
      <c r="L2" s="3"/>
      <c r="M2" s="3"/>
      <c r="N2" s="3"/>
    </row>
    <row r="3" ht="15" customHeight="true" spans="1:14">
      <c r="A3" s="4" t="s">
        <v>4</v>
      </c>
      <c r="B3" s="4"/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ht="15" customHeight="true" spans="1:14">
      <c r="A4" s="4" t="s">
        <v>6</v>
      </c>
      <c r="B4" s="4"/>
      <c r="C4" s="4" t="s">
        <v>7</v>
      </c>
      <c r="D4" s="4"/>
      <c r="E4" s="4"/>
      <c r="F4" s="4"/>
      <c r="G4" s="4"/>
      <c r="H4" s="4" t="s">
        <v>8</v>
      </c>
      <c r="I4" s="4"/>
      <c r="J4" s="4" t="s">
        <v>2</v>
      </c>
      <c r="K4" s="4"/>
      <c r="L4" s="4"/>
      <c r="M4" s="4"/>
      <c r="N4" s="4"/>
    </row>
    <row r="5" ht="33" customHeight="true" spans="1:14">
      <c r="A5" s="4" t="s">
        <v>9</v>
      </c>
      <c r="B5" s="4"/>
      <c r="C5" s="4"/>
      <c r="D5" s="4"/>
      <c r="E5" s="4" t="s">
        <v>10</v>
      </c>
      <c r="F5" s="4" t="s">
        <v>11</v>
      </c>
      <c r="G5" s="4"/>
      <c r="H5" s="4" t="s">
        <v>12</v>
      </c>
      <c r="I5" s="4"/>
      <c r="J5" s="4" t="s">
        <v>13</v>
      </c>
      <c r="K5" s="4"/>
      <c r="L5" s="4" t="s">
        <v>14</v>
      </c>
      <c r="M5" s="4"/>
      <c r="N5" s="4" t="s">
        <v>15</v>
      </c>
    </row>
    <row r="6" ht="18" customHeight="true" spans="1:14">
      <c r="A6" s="4"/>
      <c r="B6" s="4"/>
      <c r="C6" s="6" t="s">
        <v>16</v>
      </c>
      <c r="D6" s="6"/>
      <c r="E6" s="14">
        <v>58.02</v>
      </c>
      <c r="F6" s="14">
        <v>55.7</v>
      </c>
      <c r="G6" s="14">
        <f t="shared" ref="G6:I6" si="0">SUM(G7:G9)</f>
        <v>0</v>
      </c>
      <c r="H6" s="14">
        <v>55.7</v>
      </c>
      <c r="I6" s="14">
        <f t="shared" si="0"/>
        <v>0</v>
      </c>
      <c r="J6" s="4">
        <v>10</v>
      </c>
      <c r="K6" s="4"/>
      <c r="L6" s="19">
        <f t="shared" ref="L6:L9" si="1">ROUND(H6/F6,4)</f>
        <v>1</v>
      </c>
      <c r="M6" s="19"/>
      <c r="N6" s="4">
        <f>ROUND(J6*L6,2)</f>
        <v>10</v>
      </c>
    </row>
    <row r="7" ht="31" customHeight="true" spans="1:14">
      <c r="A7" s="4"/>
      <c r="B7" s="4"/>
      <c r="C7" s="4" t="s">
        <v>17</v>
      </c>
      <c r="D7" s="4"/>
      <c r="E7" s="14">
        <v>58.02</v>
      </c>
      <c r="F7" s="14">
        <v>55.7</v>
      </c>
      <c r="G7" s="14"/>
      <c r="H7" s="14">
        <v>55.7</v>
      </c>
      <c r="I7" s="14"/>
      <c r="J7" s="4" t="s">
        <v>18</v>
      </c>
      <c r="K7" s="4"/>
      <c r="L7" s="19">
        <f t="shared" si="1"/>
        <v>1</v>
      </c>
      <c r="M7" s="19"/>
      <c r="N7" s="4" t="s">
        <v>18</v>
      </c>
    </row>
    <row r="8" ht="32" customHeight="true" spans="1:14">
      <c r="A8" s="4"/>
      <c r="B8" s="4"/>
      <c r="C8" s="4" t="s">
        <v>19</v>
      </c>
      <c r="D8" s="4"/>
      <c r="E8" s="15"/>
      <c r="F8" s="15"/>
      <c r="G8" s="15"/>
      <c r="H8" s="15"/>
      <c r="I8" s="15"/>
      <c r="J8" s="4" t="s">
        <v>18</v>
      </c>
      <c r="K8" s="4"/>
      <c r="L8" s="19"/>
      <c r="M8" s="19"/>
      <c r="N8" s="4" t="s">
        <v>18</v>
      </c>
    </row>
    <row r="9" ht="26" customHeight="true" spans="1:14">
      <c r="A9" s="4"/>
      <c r="B9" s="4"/>
      <c r="C9" s="4" t="s">
        <v>20</v>
      </c>
      <c r="D9" s="4"/>
      <c r="E9" s="15"/>
      <c r="F9" s="15"/>
      <c r="G9" s="15"/>
      <c r="H9" s="15"/>
      <c r="I9" s="15"/>
      <c r="J9" s="4" t="s">
        <v>18</v>
      </c>
      <c r="K9" s="4"/>
      <c r="L9" s="19"/>
      <c r="M9" s="19"/>
      <c r="N9" s="4" t="s">
        <v>18</v>
      </c>
    </row>
    <row r="10" ht="15" customHeight="true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4" customHeight="true" spans="1:14">
      <c r="A11" s="4"/>
      <c r="B11" s="7" t="s">
        <v>24</v>
      </c>
      <c r="C11" s="7"/>
      <c r="D11" s="7"/>
      <c r="E11" s="7"/>
      <c r="F11" s="7"/>
      <c r="G11" s="7"/>
      <c r="H11" s="16" t="s">
        <v>25</v>
      </c>
      <c r="I11" s="16"/>
      <c r="J11" s="16"/>
      <c r="K11" s="16"/>
      <c r="L11" s="16"/>
      <c r="M11" s="16"/>
      <c r="N11" s="16"/>
    </row>
    <row r="12" ht="41" customHeight="true" spans="1:14">
      <c r="A12" s="8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13</v>
      </c>
      <c r="J12" s="4"/>
      <c r="K12" s="4" t="s">
        <v>15</v>
      </c>
      <c r="L12" s="4"/>
      <c r="M12" s="4" t="s">
        <v>32</v>
      </c>
      <c r="N12" s="4"/>
    </row>
    <row r="13" ht="15" customHeight="true" spans="1:14">
      <c r="A13" s="8"/>
      <c r="B13" s="9" t="s">
        <v>33</v>
      </c>
      <c r="C13" s="4" t="s">
        <v>34</v>
      </c>
      <c r="D13" s="10" t="s">
        <v>35</v>
      </c>
      <c r="E13" s="10"/>
      <c r="F13" s="10"/>
      <c r="G13" s="4" t="s">
        <v>36</v>
      </c>
      <c r="H13" s="4" t="s">
        <v>37</v>
      </c>
      <c r="I13" s="4">
        <v>5</v>
      </c>
      <c r="J13" s="4"/>
      <c r="K13" s="4">
        <v>5</v>
      </c>
      <c r="L13" s="4"/>
      <c r="M13" s="4"/>
      <c r="N13" s="4"/>
    </row>
    <row r="14" ht="15" customHeight="true" spans="1:14">
      <c r="A14" s="8"/>
      <c r="B14" s="11"/>
      <c r="C14" s="4"/>
      <c r="D14" s="10" t="s">
        <v>38</v>
      </c>
      <c r="E14" s="10"/>
      <c r="F14" s="10"/>
      <c r="G14" s="4" t="s">
        <v>36</v>
      </c>
      <c r="H14" s="4" t="s">
        <v>37</v>
      </c>
      <c r="I14" s="4">
        <v>5</v>
      </c>
      <c r="J14" s="4"/>
      <c r="K14" s="4">
        <v>5</v>
      </c>
      <c r="L14" s="4"/>
      <c r="M14" s="4"/>
      <c r="N14" s="4"/>
    </row>
    <row r="15" ht="15" customHeight="true" spans="1:14">
      <c r="A15" s="8"/>
      <c r="B15" s="11"/>
      <c r="C15" s="4"/>
      <c r="D15" s="10" t="s">
        <v>39</v>
      </c>
      <c r="E15" s="10"/>
      <c r="F15" s="10"/>
      <c r="G15" s="23" t="s">
        <v>40</v>
      </c>
      <c r="H15" s="16" t="s">
        <v>41</v>
      </c>
      <c r="I15" s="4">
        <v>5</v>
      </c>
      <c r="J15" s="4"/>
      <c r="K15" s="4">
        <v>5</v>
      </c>
      <c r="L15" s="4"/>
      <c r="M15" s="4"/>
      <c r="N15" s="4"/>
    </row>
    <row r="16" ht="15" customHeight="true" spans="1:14">
      <c r="A16" s="8"/>
      <c r="B16" s="11"/>
      <c r="C16" s="4" t="s">
        <v>42</v>
      </c>
      <c r="D16" s="10" t="s">
        <v>43</v>
      </c>
      <c r="E16" s="10"/>
      <c r="F16" s="10"/>
      <c r="G16" s="17" t="s">
        <v>44</v>
      </c>
      <c r="H16" s="18">
        <v>1</v>
      </c>
      <c r="I16" s="4">
        <v>10</v>
      </c>
      <c r="J16" s="4"/>
      <c r="K16" s="4">
        <v>10</v>
      </c>
      <c r="L16" s="4"/>
      <c r="M16" s="4"/>
      <c r="N16" s="4"/>
    </row>
    <row r="17" ht="15" customHeight="true" spans="1:14">
      <c r="A17" s="8"/>
      <c r="B17" s="11"/>
      <c r="C17" s="4"/>
      <c r="D17" s="10" t="s">
        <v>45</v>
      </c>
      <c r="E17" s="10"/>
      <c r="F17" s="10"/>
      <c r="G17" s="17" t="s">
        <v>46</v>
      </c>
      <c r="H17" s="18">
        <v>1</v>
      </c>
      <c r="I17" s="4">
        <v>10</v>
      </c>
      <c r="J17" s="4"/>
      <c r="K17" s="4">
        <v>10</v>
      </c>
      <c r="L17" s="4"/>
      <c r="M17" s="4"/>
      <c r="N17" s="4"/>
    </row>
    <row r="18" ht="15" customHeight="true" spans="1:14">
      <c r="A18" s="8"/>
      <c r="B18" s="11"/>
      <c r="C18" s="4"/>
      <c r="D18" s="10" t="s">
        <v>47</v>
      </c>
      <c r="E18" s="10"/>
      <c r="F18" s="10"/>
      <c r="G18" s="4" t="s">
        <v>48</v>
      </c>
      <c r="H18" s="16" t="s">
        <v>49</v>
      </c>
      <c r="I18" s="4">
        <v>10</v>
      </c>
      <c r="J18" s="4"/>
      <c r="K18" s="4">
        <v>10</v>
      </c>
      <c r="L18" s="4"/>
      <c r="M18" s="4"/>
      <c r="N18" s="4"/>
    </row>
    <row r="19" ht="15" customHeight="true" spans="1:14">
      <c r="A19" s="8"/>
      <c r="B19" s="11"/>
      <c r="C19" s="4" t="s">
        <v>50</v>
      </c>
      <c r="D19" s="10" t="s">
        <v>51</v>
      </c>
      <c r="E19" s="10"/>
      <c r="F19" s="10"/>
      <c r="G19" s="4" t="s">
        <v>52</v>
      </c>
      <c r="H19" s="16" t="s">
        <v>53</v>
      </c>
      <c r="I19" s="4">
        <v>5</v>
      </c>
      <c r="J19" s="4"/>
      <c r="K19" s="4">
        <v>5</v>
      </c>
      <c r="L19" s="4"/>
      <c r="M19" s="4"/>
      <c r="N19" s="4"/>
    </row>
    <row r="20" ht="15" customHeight="true" spans="1:14">
      <c r="A20" s="8"/>
      <c r="B20" s="11"/>
      <c r="C20" s="4"/>
      <c r="D20" s="10" t="s">
        <v>54</v>
      </c>
      <c r="E20" s="10"/>
      <c r="F20" s="10"/>
      <c r="G20" s="4" t="s">
        <v>55</v>
      </c>
      <c r="H20" s="16" t="s">
        <v>56</v>
      </c>
      <c r="I20" s="4">
        <v>5</v>
      </c>
      <c r="J20" s="4"/>
      <c r="K20" s="4">
        <v>5</v>
      </c>
      <c r="L20" s="4"/>
      <c r="M20" s="4"/>
      <c r="N20" s="4"/>
    </row>
    <row r="21" ht="15" customHeight="true" spans="1:14">
      <c r="A21" s="8"/>
      <c r="B21" s="12"/>
      <c r="C21" s="4"/>
      <c r="D21" s="10" t="s">
        <v>57</v>
      </c>
      <c r="E21" s="10"/>
      <c r="F21" s="10"/>
      <c r="G21" s="4" t="s">
        <v>58</v>
      </c>
      <c r="H21" s="16" t="s">
        <v>59</v>
      </c>
      <c r="I21" s="4">
        <v>5</v>
      </c>
      <c r="J21" s="4"/>
      <c r="K21" s="4">
        <v>5</v>
      </c>
      <c r="L21" s="4"/>
      <c r="M21" s="4"/>
      <c r="N21" s="4"/>
    </row>
    <row r="22" ht="21" customHeight="true" spans="1:14">
      <c r="A22" s="8"/>
      <c r="B22" s="9" t="s">
        <v>60</v>
      </c>
      <c r="C22" s="4" t="s">
        <v>61</v>
      </c>
      <c r="D22" s="10" t="s">
        <v>62</v>
      </c>
      <c r="E22" s="10"/>
      <c r="F22" s="10"/>
      <c r="G22" s="4" t="s">
        <v>63</v>
      </c>
      <c r="H22" s="4" t="s">
        <v>64</v>
      </c>
      <c r="I22" s="4">
        <v>5</v>
      </c>
      <c r="J22" s="4"/>
      <c r="K22" s="4">
        <v>5</v>
      </c>
      <c r="L22" s="4"/>
      <c r="M22" s="4"/>
      <c r="N22" s="4"/>
    </row>
    <row r="23" ht="24" customHeight="true" spans="1:14">
      <c r="A23" s="8"/>
      <c r="B23" s="11"/>
      <c r="C23" s="4"/>
      <c r="D23" s="10" t="s">
        <v>65</v>
      </c>
      <c r="E23" s="10"/>
      <c r="F23" s="10"/>
      <c r="G23" s="4" t="s">
        <v>66</v>
      </c>
      <c r="H23" s="4" t="s">
        <v>67</v>
      </c>
      <c r="I23" s="4">
        <v>5</v>
      </c>
      <c r="J23" s="4"/>
      <c r="K23" s="4">
        <v>5</v>
      </c>
      <c r="L23" s="4"/>
      <c r="M23" s="4"/>
      <c r="N23" s="4"/>
    </row>
    <row r="24" ht="30" spans="1:14">
      <c r="A24" s="8"/>
      <c r="B24" s="4" t="s">
        <v>68</v>
      </c>
      <c r="C24" s="4" t="s">
        <v>69</v>
      </c>
      <c r="D24" s="10"/>
      <c r="E24" s="10"/>
      <c r="F24" s="10"/>
      <c r="G24" s="4"/>
      <c r="H24" s="4"/>
      <c r="I24" s="4"/>
      <c r="J24" s="4"/>
      <c r="K24" s="4"/>
      <c r="L24" s="4"/>
      <c r="M24" s="4"/>
      <c r="N24" s="4"/>
    </row>
    <row r="25" ht="114.5" customHeight="true" spans="1:14">
      <c r="A25" s="8"/>
      <c r="B25" s="4"/>
      <c r="C25" s="4" t="s">
        <v>70</v>
      </c>
      <c r="D25" s="10" t="s">
        <v>71</v>
      </c>
      <c r="E25" s="10"/>
      <c r="F25" s="10"/>
      <c r="G25" s="4" t="s">
        <v>72</v>
      </c>
      <c r="H25" s="4" t="s">
        <v>72</v>
      </c>
      <c r="I25" s="4">
        <v>10</v>
      </c>
      <c r="J25" s="4"/>
      <c r="K25" s="4">
        <v>9</v>
      </c>
      <c r="L25" s="4"/>
      <c r="M25" s="7" t="s">
        <v>73</v>
      </c>
      <c r="N25" s="7"/>
    </row>
    <row r="26" ht="73" customHeight="true" spans="1:14">
      <c r="A26" s="8"/>
      <c r="B26" s="4"/>
      <c r="C26" s="4"/>
      <c r="D26" s="10" t="s">
        <v>74</v>
      </c>
      <c r="E26" s="10"/>
      <c r="F26" s="10"/>
      <c r="G26" s="4" t="s">
        <v>75</v>
      </c>
      <c r="H26" s="16" t="s">
        <v>76</v>
      </c>
      <c r="I26" s="4">
        <v>10</v>
      </c>
      <c r="J26" s="4"/>
      <c r="K26" s="4">
        <v>10</v>
      </c>
      <c r="L26" s="4"/>
      <c r="M26" s="21"/>
      <c r="N26" s="5"/>
    </row>
    <row r="27" ht="30" spans="1:14">
      <c r="A27" s="8"/>
      <c r="B27" s="4"/>
      <c r="C27" s="4" t="s">
        <v>77</v>
      </c>
      <c r="D27" s="10"/>
      <c r="E27" s="10"/>
      <c r="F27" s="10"/>
      <c r="G27" s="4"/>
      <c r="H27" s="4"/>
      <c r="I27" s="4"/>
      <c r="J27" s="4"/>
      <c r="K27" s="4"/>
      <c r="L27" s="4"/>
      <c r="M27" s="4"/>
      <c r="N27" s="4"/>
    </row>
    <row r="28" ht="45" spans="1:14">
      <c r="A28" s="8"/>
      <c r="B28" s="4"/>
      <c r="C28" s="4" t="s">
        <v>78</v>
      </c>
      <c r="D28" s="10"/>
      <c r="E28" s="10"/>
      <c r="F28" s="10"/>
      <c r="G28" s="4"/>
      <c r="H28" s="4"/>
      <c r="I28" s="4"/>
      <c r="J28" s="4"/>
      <c r="K28" s="4"/>
      <c r="L28" s="4"/>
      <c r="M28" s="4"/>
      <c r="N28" s="4"/>
    </row>
    <row r="29" ht="45" spans="1:14">
      <c r="A29" s="8"/>
      <c r="B29" s="4" t="s">
        <v>79</v>
      </c>
      <c r="C29" s="4" t="s">
        <v>80</v>
      </c>
      <c r="D29" s="10"/>
      <c r="E29" s="10"/>
      <c r="F29" s="10"/>
      <c r="G29" s="4"/>
      <c r="H29" s="4"/>
      <c r="I29" s="4"/>
      <c r="J29" s="4"/>
      <c r="K29" s="4"/>
      <c r="L29" s="4"/>
      <c r="M29" s="4"/>
      <c r="N29" s="4"/>
    </row>
    <row r="30" ht="15" spans="1:14">
      <c r="A30" s="13" t="s">
        <v>81</v>
      </c>
      <c r="B30" s="13"/>
      <c r="C30" s="13"/>
      <c r="D30" s="13"/>
      <c r="E30" s="13"/>
      <c r="F30" s="13"/>
      <c r="G30" s="13"/>
      <c r="H30" s="13"/>
      <c r="I30" s="13"/>
      <c r="J30" s="13"/>
      <c r="K30" s="13">
        <f>SUM(K13:L29,N6)</f>
        <v>99</v>
      </c>
      <c r="L30" s="13"/>
      <c r="M30" s="22"/>
      <c r="N30" s="22"/>
    </row>
  </sheetData>
  <mergeCells count="12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3:B21"/>
    <mergeCell ref="B22:B23"/>
    <mergeCell ref="B24:B28"/>
    <mergeCell ref="C13:C15"/>
    <mergeCell ref="C16:C18"/>
    <mergeCell ref="C19:C21"/>
    <mergeCell ref="C22:C23"/>
    <mergeCell ref="C25:C26"/>
    <mergeCell ref="A5:B9"/>
  </mergeCells>
  <pageMargins left="0.554861111111111" right="0.554861111111111" top="0.550694444444444" bottom="0.23611111111111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2022-03-24T01:44:00Z</dcterms:created>
  <dcterms:modified xsi:type="dcterms:W3CDTF">2025-08-26T11:52:54Z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